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oor\Desktop\GP2 - Final Update\"/>
    </mc:Choice>
  </mc:AlternateContent>
  <bookViews>
    <workbookView xWindow="0" yWindow="0" windowWidth="19200" windowHeight="7350" activeTab="1"/>
  </bookViews>
  <sheets>
    <sheet name="Committee Presentation Eve." sheetId="1" r:id="rId1"/>
    <sheet name="Rubr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AI28" i="1" s="1"/>
  <c r="A27" i="1"/>
  <c r="AI27" i="1" s="1"/>
  <c r="AI22" i="1"/>
  <c r="AI23" i="1"/>
  <c r="AI21" i="1"/>
  <c r="AD22" i="1"/>
  <c r="AD23" i="1"/>
  <c r="AD21" i="1"/>
  <c r="Y22" i="1"/>
  <c r="Y23" i="1"/>
  <c r="Y21" i="1"/>
  <c r="T22" i="1"/>
  <c r="T23" i="1"/>
  <c r="T21" i="1"/>
  <c r="O21" i="1"/>
  <c r="A24" i="1"/>
  <c r="AI24" i="1" s="1"/>
  <c r="AI16" i="1"/>
  <c r="AI17" i="1"/>
  <c r="AI18" i="1"/>
  <c r="AI15" i="1"/>
  <c r="AD16" i="1"/>
  <c r="AD17" i="1"/>
  <c r="AD18" i="1"/>
  <c r="AD15" i="1"/>
  <c r="Y16" i="1"/>
  <c r="Y17" i="1"/>
  <c r="Y18" i="1"/>
  <c r="Y15" i="1"/>
  <c r="T16" i="1"/>
  <c r="T17" i="1"/>
  <c r="T18" i="1"/>
  <c r="T15" i="1"/>
  <c r="O15" i="1"/>
  <c r="U19" i="1" l="1"/>
  <c r="AE19" i="1"/>
  <c r="P19" i="1"/>
  <c r="Z19" i="1"/>
  <c r="AE29" i="1"/>
  <c r="AE25" i="1"/>
  <c r="AE30" i="1" s="1"/>
  <c r="T24" i="1"/>
  <c r="P25" i="1" s="1"/>
  <c r="Y24" i="1"/>
  <c r="U25" i="1" s="1"/>
  <c r="AD24" i="1"/>
  <c r="Z25" i="1" s="1"/>
  <c r="O27" i="1"/>
  <c r="O28" i="1"/>
  <c r="T27" i="1"/>
  <c r="T28" i="1"/>
  <c r="Y27" i="1"/>
  <c r="Y28" i="1"/>
  <c r="AD27" i="1"/>
  <c r="AD28" i="1"/>
  <c r="O17" i="1"/>
  <c r="O18" i="1"/>
  <c r="O22" i="1"/>
  <c r="Z29" i="1" l="1"/>
  <c r="Z30" i="1" s="1"/>
  <c r="U29" i="1"/>
  <c r="U30" i="1" s="1"/>
  <c r="P29" i="1"/>
  <c r="P30" i="1" s="1"/>
  <c r="K29" i="1"/>
  <c r="O16" i="1"/>
  <c r="K19" i="1" s="1"/>
  <c r="O23" i="1"/>
  <c r="O24" i="1"/>
  <c r="K25" i="1" l="1"/>
  <c r="K30" i="1" s="1"/>
</calcChain>
</file>

<file path=xl/sharedStrings.xml><?xml version="1.0" encoding="utf-8"?>
<sst xmlns="http://schemas.openxmlformats.org/spreadsheetml/2006/main" count="155" uniqueCount="103">
  <si>
    <t>Kingdome of Saudi Arabia</t>
  </si>
  <si>
    <t>Ministry of Higher Education</t>
  </si>
  <si>
    <t>Princess Nora Bint Abdul Rahman University</t>
  </si>
  <si>
    <t>Faculty of Computer &amp; Information Science</t>
  </si>
  <si>
    <t>المملكة العربية السعودية</t>
  </si>
  <si>
    <t>وزارة التعليم العالي</t>
  </si>
  <si>
    <t>جامعة الأميرة نورة بنت عبد الرحمن</t>
  </si>
  <si>
    <t>كلية علوم الحاسب والمعلومات</t>
  </si>
  <si>
    <t>Project Title:  …………………………………..……………….…………                                              Group ID: …………….</t>
  </si>
  <si>
    <t>Weight</t>
  </si>
  <si>
    <t>C#</t>
  </si>
  <si>
    <t>Evaluation Criteria</t>
  </si>
  <si>
    <t>None</t>
  </si>
  <si>
    <t>Poor</t>
  </si>
  <si>
    <t>Good</t>
  </si>
  <si>
    <t>Excellent</t>
  </si>
  <si>
    <t>1. </t>
  </si>
  <si>
    <t>2. </t>
  </si>
  <si>
    <t>3. </t>
  </si>
  <si>
    <t>4. </t>
  </si>
  <si>
    <t>Sum</t>
  </si>
  <si>
    <t>Date :</t>
  </si>
  <si>
    <t>Signature :</t>
  </si>
  <si>
    <t>Graduation Project II</t>
  </si>
  <si>
    <t>مشروع تخرج 2</t>
  </si>
  <si>
    <t>N/A</t>
  </si>
  <si>
    <t>Appendices are accurately documented, but a few are not in the desired format.</t>
  </si>
  <si>
    <t>Appendices are accurately documented in the desired format.</t>
  </si>
  <si>
    <t xml:space="preserve">Committee comments, suggestions or recommendations: </t>
  </si>
  <si>
    <r>
      <t xml:space="preserve">Committee </t>
    </r>
    <r>
      <rPr>
        <b/>
        <sz val="11"/>
        <color theme="1"/>
        <rFont val="Times New Roman"/>
        <family val="1"/>
      </rPr>
      <t>Name :</t>
    </r>
  </si>
  <si>
    <t>Test Cases</t>
  </si>
  <si>
    <t>Poor number of different test cases was shown.</t>
  </si>
  <si>
    <t>Good number of test cases was shown with some being wrong.</t>
  </si>
  <si>
    <t>Student show many different test cases, with all being right.</t>
  </si>
  <si>
    <t>Committee Presentation Evaluation</t>
  </si>
  <si>
    <t>Committee Presentaion Evaluation - Rubric</t>
  </si>
  <si>
    <t>Form (5)</t>
  </si>
  <si>
    <t>Student Name</t>
  </si>
  <si>
    <t>1-</t>
  </si>
  <si>
    <t>2-</t>
  </si>
  <si>
    <t>3-</t>
  </si>
  <si>
    <t>4-</t>
  </si>
  <si>
    <t>5-</t>
  </si>
  <si>
    <t>Presentation</t>
  </si>
  <si>
    <t>Total /15</t>
  </si>
  <si>
    <t>Demonstration</t>
  </si>
  <si>
    <t>Discussion</t>
  </si>
  <si>
    <t>Final Score   30</t>
  </si>
  <si>
    <t>Total /5</t>
  </si>
  <si>
    <t>Slides Organization (content) 
Introduction
Background Information &amp; Related Work
Requirements  Determination &amp; Analysis
System Design System Architecture
Implementation
User Interface
I/O Screens</t>
  </si>
  <si>
    <t>Slides Format</t>
  </si>
  <si>
    <t xml:space="preserve">Poise </t>
  </si>
  <si>
    <t xml:space="preserve">Enthusiasm </t>
  </si>
  <si>
    <t xml:space="preserve">Test Cases </t>
  </si>
  <si>
    <t xml:space="preserve">Explanation </t>
  </si>
  <si>
    <t xml:space="preserve">Organization </t>
  </si>
  <si>
    <t>Correctness</t>
  </si>
  <si>
    <t>Ability to answer questions</t>
  </si>
  <si>
    <t xml:space="preserve">Ability to express ideas about topic </t>
  </si>
  <si>
    <t>M*W</t>
  </si>
  <si>
    <t>Total /10</t>
  </si>
  <si>
    <t>Group ID: …………….</t>
  </si>
  <si>
    <t>Slides &amp; Organization</t>
  </si>
  <si>
    <t>Slide font</t>
  </si>
  <si>
    <t>Poise</t>
  </si>
  <si>
    <t>Enthusiasm</t>
  </si>
  <si>
    <t>Font neither clear nor readable.</t>
  </si>
  <si>
    <t>Tension and nervousness is obvious; has trouble recovering from mistakes.</t>
  </si>
  <si>
    <t>Fails to show interest in the topic presented.</t>
  </si>
  <si>
    <t>Ability to express ideas about topic</t>
  </si>
  <si>
    <t>Inability to answer question.</t>
  </si>
  <si>
    <t>Inability to express idea.</t>
  </si>
  <si>
    <t>Student has poor ability to express idea.</t>
  </si>
  <si>
    <t>Student make some mistakes in answering the question.</t>
  </si>
  <si>
    <t>Student has good ability to express idea.</t>
  </si>
  <si>
    <t>Student has excellent ability to express idea.</t>
  </si>
  <si>
    <t>Poor positive feelings about the topic presented.</t>
  </si>
  <si>
    <t>Makes many mistakes, but still can recover from them.</t>
  </si>
  <si>
    <t>Able to read some part of the slides. Many overuse of reds or shadows.</t>
  </si>
  <si>
    <t>Many subtopics has missing slides. Slides are not organized with suitable numbers</t>
  </si>
  <si>
    <t>Occasionally shows positive feelings about the topic presented.</t>
  </si>
  <si>
    <t xml:space="preserve">Makes minor mistakes, but quickly recovers from them; displays little or no tension. </t>
  </si>
  <si>
    <t>Able to read everything. Some overuse of reds or shadows.</t>
  </si>
  <si>
    <t>Some subtopics has missing slides. Slides are organized with suitable numbers.</t>
  </si>
  <si>
    <t>Demonstrate a strong, positive feeling about topic during entire presentation.</t>
  </si>
  <si>
    <t>Student displays relaxed, self-confident nature about self, with no mistakes.</t>
  </si>
  <si>
    <t>Able to read everything from back raw. Font is clear, no overuse of red, shadows, etc.</t>
  </si>
  <si>
    <t>Each subtopic has slide. Slides are well organized. Number of slides is suitable.</t>
  </si>
  <si>
    <t>Explanation</t>
  </si>
  <si>
    <t>Organization</t>
  </si>
  <si>
    <t>No test cases was shown.</t>
  </si>
  <si>
    <t>No explanation.</t>
  </si>
  <si>
    <t>Audience cannot understand the presentation because there is no logical sequence of information.</t>
  </si>
  <si>
    <t>All test cases are wrong.</t>
  </si>
  <si>
    <t xml:space="preserve">Poor and unclear explanation. </t>
  </si>
  <si>
    <t>Student presents information in poor logical sequence which audience can still follow.</t>
  </si>
  <si>
    <t>Many mistakes.</t>
  </si>
  <si>
    <t>Explanation was not enough to get the idea.</t>
  </si>
  <si>
    <t>Student explain all test cases in clear and confident way.</t>
  </si>
  <si>
    <t>Student presents information in logical sequence which audience can follow.</t>
  </si>
  <si>
    <t>Student presents information in logical, interesting sequence which audience can follow.</t>
  </si>
  <si>
    <t>Some few mistakes.</t>
  </si>
  <si>
    <t>Overall demonstration was clear and correct.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</si>
</sst>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393700</xdr:colOff>
      <xdr:row>0</xdr:row>
      <xdr:rowOff>0</xdr:rowOff>
    </xdr:from>
    <xdr:to>
      <xdr:col>14</xdr:col>
      <xdr:colOff>11244</xdr:colOff>
      <xdr:row>4</xdr:row>
      <xdr:rowOff>156845</xdr:rowOff>
    </xdr:to>
    <xdr:pic>
      <xdr:nvPicPr>
        <xdr:cNvPr id="2" name="Picture 1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51300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0</xdr:row>
      <xdr:rowOff>0</xdr:rowOff>
    </xdr:from>
    <xdr:to>
      <xdr:col>8</xdr:col>
      <xdr:colOff>420300</xdr:colOff>
      <xdr:row>4</xdr:row>
      <xdr:rowOff>159667</xdr:rowOff>
    </xdr:to>
    <xdr:pic>
      <xdr:nvPicPr>
        <xdr:cNvPr id="3" name="Picture 2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21667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zoomScale="85" zoomScaleNormal="85" workbookViewId="0">
      <selection activeCell="U1" sqref="U1"/>
    </sheetView>
  </sheetViews>
  <sheetFormatPr defaultRowHeight="14.5" x14ac:dyDescent="0.35"/>
  <cols>
    <col min="1" max="1" width="6.90625" customWidth="1"/>
    <col min="2" max="2" width="6.6328125" customWidth="1"/>
    <col min="6" max="6" width="8.453125" customWidth="1"/>
    <col min="7" max="7" width="8.984375E-2" hidden="1" customWidth="1"/>
    <col min="8" max="10" width="9" hidden="1" customWidth="1"/>
    <col min="11" max="35" width="4.6328125" customWidth="1"/>
  </cols>
  <sheetData>
    <row r="1" spans="1:35" x14ac:dyDescent="0.35">
      <c r="A1" s="1" t="s">
        <v>0</v>
      </c>
      <c r="O1" s="2"/>
      <c r="T1" s="2"/>
      <c r="Y1" s="2"/>
      <c r="AD1" s="2"/>
      <c r="AI1" s="2" t="s">
        <v>4</v>
      </c>
    </row>
    <row r="2" spans="1:35" x14ac:dyDescent="0.35">
      <c r="A2" s="1" t="s">
        <v>1</v>
      </c>
      <c r="O2" s="2"/>
      <c r="T2" s="2"/>
      <c r="Y2" s="2"/>
      <c r="AD2" s="2"/>
      <c r="AI2" s="2" t="s">
        <v>5</v>
      </c>
    </row>
    <row r="3" spans="1:35" x14ac:dyDescent="0.35">
      <c r="A3" s="1" t="s">
        <v>2</v>
      </c>
      <c r="O3" s="2"/>
      <c r="T3" s="2"/>
      <c r="Y3" s="2"/>
      <c r="AD3" s="2"/>
      <c r="AI3" s="2" t="s">
        <v>6</v>
      </c>
    </row>
    <row r="4" spans="1:35" x14ac:dyDescent="0.35">
      <c r="A4" s="1" t="s">
        <v>3</v>
      </c>
      <c r="O4" s="2"/>
      <c r="T4" s="2"/>
      <c r="Y4" s="2"/>
      <c r="AD4" s="2"/>
      <c r="AI4" s="2" t="s">
        <v>7</v>
      </c>
    </row>
    <row r="5" spans="1:35" x14ac:dyDescent="0.35">
      <c r="A5" s="1" t="s">
        <v>23</v>
      </c>
      <c r="O5" s="2"/>
      <c r="T5" s="2"/>
      <c r="Y5" s="2"/>
      <c r="AD5" s="2"/>
      <c r="AI5" s="2" t="s">
        <v>24</v>
      </c>
    </row>
    <row r="6" spans="1:35" ht="17.5" x14ac:dyDescent="0.35">
      <c r="A6" s="23" t="s">
        <v>36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</row>
    <row r="7" spans="1:35" ht="17.5" x14ac:dyDescent="0.35">
      <c r="A7" s="23" t="s">
        <v>34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6" thickBot="1" x14ac:dyDescent="0.4">
      <c r="A8" s="10" t="s">
        <v>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X8" s="10" t="s">
        <v>61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35" ht="19.5" customHeight="1" thickBot="1" x14ac:dyDescent="0.4">
      <c r="A9" s="25" t="s">
        <v>9</v>
      </c>
      <c r="B9" s="11" t="s">
        <v>10</v>
      </c>
      <c r="C9" s="21" t="s">
        <v>37</v>
      </c>
      <c r="D9" s="21"/>
      <c r="E9" s="21"/>
      <c r="F9" s="21"/>
      <c r="G9" s="21"/>
      <c r="H9" s="21"/>
      <c r="I9" s="21"/>
      <c r="J9" s="21"/>
      <c r="K9" s="22" t="s">
        <v>38</v>
      </c>
      <c r="L9" s="22"/>
      <c r="M9" s="22"/>
      <c r="N9" s="22"/>
      <c r="O9" s="22"/>
      <c r="P9" s="19" t="s">
        <v>39</v>
      </c>
      <c r="Q9" s="19"/>
      <c r="R9" s="19"/>
      <c r="S9" s="19"/>
      <c r="T9" s="19"/>
      <c r="U9" s="19" t="s">
        <v>40</v>
      </c>
      <c r="V9" s="19"/>
      <c r="W9" s="19"/>
      <c r="X9" s="19"/>
      <c r="Y9" s="19"/>
      <c r="Z9" s="19" t="s">
        <v>41</v>
      </c>
      <c r="AA9" s="19"/>
      <c r="AB9" s="19"/>
      <c r="AC9" s="19"/>
      <c r="AD9" s="19"/>
      <c r="AE9" s="19" t="s">
        <v>42</v>
      </c>
      <c r="AF9" s="19"/>
      <c r="AG9" s="19"/>
      <c r="AH9" s="19"/>
      <c r="AI9" s="19"/>
    </row>
    <row r="10" spans="1:35" ht="17.5" customHeight="1" thickBot="1" x14ac:dyDescent="0.4">
      <c r="A10" s="25"/>
      <c r="B10" s="11"/>
      <c r="C10" s="11" t="s">
        <v>11</v>
      </c>
      <c r="D10" s="11"/>
      <c r="E10" s="11"/>
      <c r="F10" s="11"/>
      <c r="G10" s="11"/>
      <c r="H10" s="11"/>
      <c r="I10" s="11"/>
      <c r="J10" s="11"/>
      <c r="K10" s="13" t="s">
        <v>12</v>
      </c>
      <c r="L10" s="13" t="s">
        <v>13</v>
      </c>
      <c r="M10" s="13" t="s">
        <v>14</v>
      </c>
      <c r="N10" s="13" t="s">
        <v>15</v>
      </c>
      <c r="O10" s="13" t="s">
        <v>20</v>
      </c>
      <c r="P10" s="13" t="s">
        <v>12</v>
      </c>
      <c r="Q10" s="13" t="s">
        <v>13</v>
      </c>
      <c r="R10" s="13" t="s">
        <v>14</v>
      </c>
      <c r="S10" s="13" t="s">
        <v>15</v>
      </c>
      <c r="T10" s="13" t="s">
        <v>20</v>
      </c>
      <c r="U10" s="13" t="s">
        <v>12</v>
      </c>
      <c r="V10" s="13" t="s">
        <v>13</v>
      </c>
      <c r="W10" s="13" t="s">
        <v>14</v>
      </c>
      <c r="X10" s="13" t="s">
        <v>15</v>
      </c>
      <c r="Y10" s="13" t="s">
        <v>20</v>
      </c>
      <c r="Z10" s="13" t="s">
        <v>12</v>
      </c>
      <c r="AA10" s="13" t="s">
        <v>13</v>
      </c>
      <c r="AB10" s="13" t="s">
        <v>14</v>
      </c>
      <c r="AC10" s="13" t="s">
        <v>15</v>
      </c>
      <c r="AD10" s="13" t="s">
        <v>20</v>
      </c>
      <c r="AE10" s="13" t="s">
        <v>12</v>
      </c>
      <c r="AF10" s="13" t="s">
        <v>13</v>
      </c>
      <c r="AG10" s="13" t="s">
        <v>14</v>
      </c>
      <c r="AH10" s="13" t="s">
        <v>15</v>
      </c>
      <c r="AI10" s="13" t="s">
        <v>20</v>
      </c>
    </row>
    <row r="11" spans="1:35" ht="14.5" customHeight="1" thickBot="1" x14ac:dyDescent="0.4">
      <c r="A11" s="25"/>
      <c r="B11" s="11"/>
      <c r="C11" s="11"/>
      <c r="D11" s="11"/>
      <c r="E11" s="11"/>
      <c r="F11" s="11"/>
      <c r="G11" s="11"/>
      <c r="H11" s="11"/>
      <c r="I11" s="11"/>
      <c r="J11" s="11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4.5" customHeight="1" thickBot="1" x14ac:dyDescent="0.4">
      <c r="A12" s="25"/>
      <c r="B12" s="11"/>
      <c r="C12" s="11"/>
      <c r="D12" s="11"/>
      <c r="E12" s="11"/>
      <c r="F12" s="11"/>
      <c r="G12" s="11"/>
      <c r="H12" s="11"/>
      <c r="I12" s="11"/>
      <c r="J12" s="11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" customHeight="1" thickBot="1" x14ac:dyDescent="0.4">
      <c r="A13" s="25"/>
      <c r="B13" s="11"/>
      <c r="C13" s="11"/>
      <c r="D13" s="11"/>
      <c r="E13" s="11"/>
      <c r="F13" s="11"/>
      <c r="G13" s="11"/>
      <c r="H13" s="11"/>
      <c r="I13" s="11"/>
      <c r="J13" s="11"/>
      <c r="K13" s="18">
        <v>0</v>
      </c>
      <c r="L13" s="18">
        <v>1</v>
      </c>
      <c r="M13" s="18">
        <v>2</v>
      </c>
      <c r="N13" s="18">
        <v>3</v>
      </c>
      <c r="O13" s="20" t="s">
        <v>59</v>
      </c>
      <c r="P13" s="18">
        <v>0</v>
      </c>
      <c r="Q13" s="18">
        <v>1</v>
      </c>
      <c r="R13" s="18">
        <v>2</v>
      </c>
      <c r="S13" s="18">
        <v>3</v>
      </c>
      <c r="T13" s="20" t="s">
        <v>59</v>
      </c>
      <c r="U13" s="18">
        <v>0</v>
      </c>
      <c r="V13" s="18">
        <v>1</v>
      </c>
      <c r="W13" s="18">
        <v>2</v>
      </c>
      <c r="X13" s="18">
        <v>3</v>
      </c>
      <c r="Y13" s="20" t="s">
        <v>59</v>
      </c>
      <c r="Z13" s="18">
        <v>0</v>
      </c>
      <c r="AA13" s="18">
        <v>1</v>
      </c>
      <c r="AB13" s="18">
        <v>2</v>
      </c>
      <c r="AC13" s="18">
        <v>3</v>
      </c>
      <c r="AD13" s="20" t="s">
        <v>59</v>
      </c>
      <c r="AE13" s="18">
        <v>0</v>
      </c>
      <c r="AF13" s="18">
        <v>1</v>
      </c>
      <c r="AG13" s="18">
        <v>2</v>
      </c>
      <c r="AH13" s="18">
        <v>3</v>
      </c>
      <c r="AI13" s="20" t="s">
        <v>59</v>
      </c>
    </row>
    <row r="14" spans="1:35" ht="15" customHeight="1" thickBot="1" x14ac:dyDescent="0.4">
      <c r="A14" s="26" t="s">
        <v>43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18"/>
      <c r="N14" s="18"/>
      <c r="O14" s="20"/>
      <c r="P14" s="18"/>
      <c r="Q14" s="18"/>
      <c r="R14" s="18"/>
      <c r="S14" s="18"/>
      <c r="T14" s="20"/>
      <c r="U14" s="18"/>
      <c r="V14" s="18"/>
      <c r="W14" s="18"/>
      <c r="X14" s="18"/>
      <c r="Y14" s="20"/>
      <c r="Z14" s="18"/>
      <c r="AA14" s="18"/>
      <c r="AB14" s="18"/>
      <c r="AC14" s="18"/>
      <c r="AD14" s="20"/>
      <c r="AE14" s="18"/>
      <c r="AF14" s="18"/>
      <c r="AG14" s="18"/>
      <c r="AH14" s="18"/>
      <c r="AI14" s="20"/>
    </row>
    <row r="15" spans="1:35" ht="158" customHeight="1" thickBot="1" x14ac:dyDescent="0.4">
      <c r="A15" s="7">
        <v>2</v>
      </c>
      <c r="B15" s="3" t="s">
        <v>16</v>
      </c>
      <c r="C15" s="14" t="s">
        <v>49</v>
      </c>
      <c r="D15" s="14"/>
      <c r="E15" s="14"/>
      <c r="F15" s="14"/>
      <c r="G15" s="14"/>
      <c r="H15" s="14"/>
      <c r="I15" s="14"/>
      <c r="J15" s="14"/>
      <c r="K15" s="4"/>
      <c r="L15" s="4"/>
      <c r="M15" s="4"/>
      <c r="N15" s="4"/>
      <c r="O15" s="5">
        <f>SUM(K15:N15)*A15</f>
        <v>0</v>
      </c>
      <c r="P15" s="4"/>
      <c r="Q15" s="4"/>
      <c r="R15" s="4"/>
      <c r="S15" s="4"/>
      <c r="T15" s="5">
        <f>SUM(P15:S15)*A15</f>
        <v>0</v>
      </c>
      <c r="U15" s="4"/>
      <c r="V15" s="4"/>
      <c r="W15" s="4"/>
      <c r="X15" s="4"/>
      <c r="Y15" s="5">
        <f>SUM(U15:X15)*A15</f>
        <v>0</v>
      </c>
      <c r="Z15" s="4"/>
      <c r="AA15" s="4"/>
      <c r="AB15" s="4"/>
      <c r="AC15" s="4"/>
      <c r="AD15" s="5">
        <f>SUM(Z15:AC15)*A15</f>
        <v>0</v>
      </c>
      <c r="AE15" s="4"/>
      <c r="AF15" s="4"/>
      <c r="AG15" s="4"/>
      <c r="AH15" s="4"/>
      <c r="AI15" s="5">
        <f>SUM(AE15:AH15)*A15</f>
        <v>0</v>
      </c>
    </row>
    <row r="16" spans="1:35" ht="18.649999999999999" customHeight="1" thickBot="1" x14ac:dyDescent="0.4">
      <c r="A16" s="7">
        <v>1</v>
      </c>
      <c r="B16" s="3" t="s">
        <v>17</v>
      </c>
      <c r="C16" s="14" t="s">
        <v>50</v>
      </c>
      <c r="D16" s="14"/>
      <c r="E16" s="14"/>
      <c r="F16" s="14"/>
      <c r="G16" s="14"/>
      <c r="H16" s="14"/>
      <c r="I16" s="14"/>
      <c r="J16" s="14"/>
      <c r="K16" s="4"/>
      <c r="L16" s="4"/>
      <c r="M16" s="4"/>
      <c r="N16" s="4"/>
      <c r="O16" s="5">
        <f t="shared" ref="O16:O24" si="0">SUM(K16:N16)*A16</f>
        <v>0</v>
      </c>
      <c r="P16" s="4"/>
      <c r="Q16" s="4"/>
      <c r="R16" s="4"/>
      <c r="S16" s="4"/>
      <c r="T16" s="5">
        <f t="shared" ref="T16:T18" si="1">SUM(P16:S16)*A16</f>
        <v>0</v>
      </c>
      <c r="U16" s="4"/>
      <c r="V16" s="4"/>
      <c r="W16" s="4"/>
      <c r="X16" s="4"/>
      <c r="Y16" s="5">
        <f t="shared" ref="Y16:Y18" si="2">SUM(U16:X16)*A16</f>
        <v>0</v>
      </c>
      <c r="Z16" s="4"/>
      <c r="AA16" s="4"/>
      <c r="AB16" s="4"/>
      <c r="AC16" s="4"/>
      <c r="AD16" s="5">
        <f t="shared" ref="AD16:AD18" si="3">SUM(Z16:AC16)*A16</f>
        <v>0</v>
      </c>
      <c r="AE16" s="4"/>
      <c r="AF16" s="4"/>
      <c r="AG16" s="4"/>
      <c r="AH16" s="4"/>
      <c r="AI16" s="5">
        <f t="shared" ref="AI16:AI18" si="4">SUM(AE16:AH16)*A16</f>
        <v>0</v>
      </c>
    </row>
    <row r="17" spans="1:35" ht="18.649999999999999" customHeight="1" thickBot="1" x14ac:dyDescent="0.4">
      <c r="A17" s="7">
        <v>1</v>
      </c>
      <c r="B17" s="3" t="s">
        <v>18</v>
      </c>
      <c r="C17" s="14" t="s">
        <v>51</v>
      </c>
      <c r="D17" s="14"/>
      <c r="E17" s="14"/>
      <c r="F17" s="14"/>
      <c r="G17" s="14"/>
      <c r="H17" s="14"/>
      <c r="I17" s="14"/>
      <c r="J17" s="14"/>
      <c r="K17" s="4"/>
      <c r="L17" s="4"/>
      <c r="M17" s="4"/>
      <c r="N17" s="4"/>
      <c r="O17" s="5">
        <f t="shared" si="0"/>
        <v>0</v>
      </c>
      <c r="P17" s="4"/>
      <c r="Q17" s="4"/>
      <c r="R17" s="4"/>
      <c r="S17" s="4"/>
      <c r="T17" s="5">
        <f t="shared" si="1"/>
        <v>0</v>
      </c>
      <c r="U17" s="4"/>
      <c r="V17" s="4"/>
      <c r="W17" s="4"/>
      <c r="X17" s="4"/>
      <c r="Y17" s="5">
        <f t="shared" si="2"/>
        <v>0</v>
      </c>
      <c r="Z17" s="4"/>
      <c r="AA17" s="4"/>
      <c r="AB17" s="4"/>
      <c r="AC17" s="4"/>
      <c r="AD17" s="5">
        <f t="shared" si="3"/>
        <v>0</v>
      </c>
      <c r="AE17" s="4"/>
      <c r="AF17" s="4"/>
      <c r="AG17" s="4"/>
      <c r="AH17" s="4"/>
      <c r="AI17" s="5">
        <f t="shared" si="4"/>
        <v>0</v>
      </c>
    </row>
    <row r="18" spans="1:35" ht="18" customHeight="1" thickBot="1" x14ac:dyDescent="0.4">
      <c r="A18" s="7">
        <v>1</v>
      </c>
      <c r="B18" s="3" t="s">
        <v>19</v>
      </c>
      <c r="C18" s="14" t="s">
        <v>52</v>
      </c>
      <c r="D18" s="14"/>
      <c r="E18" s="14"/>
      <c r="F18" s="14"/>
      <c r="G18" s="14"/>
      <c r="H18" s="14"/>
      <c r="I18" s="14"/>
      <c r="J18" s="14"/>
      <c r="K18" s="4"/>
      <c r="L18" s="4"/>
      <c r="M18" s="4"/>
      <c r="N18" s="4"/>
      <c r="O18" s="5">
        <f t="shared" si="0"/>
        <v>0</v>
      </c>
      <c r="P18" s="4"/>
      <c r="Q18" s="4"/>
      <c r="R18" s="4"/>
      <c r="S18" s="4"/>
      <c r="T18" s="5">
        <f t="shared" si="1"/>
        <v>0</v>
      </c>
      <c r="U18" s="4"/>
      <c r="V18" s="4"/>
      <c r="W18" s="4"/>
      <c r="X18" s="4"/>
      <c r="Y18" s="5">
        <f t="shared" si="2"/>
        <v>0</v>
      </c>
      <c r="Z18" s="4"/>
      <c r="AA18" s="4"/>
      <c r="AB18" s="4"/>
      <c r="AC18" s="4"/>
      <c r="AD18" s="5">
        <f t="shared" si="3"/>
        <v>0</v>
      </c>
      <c r="AE18" s="4"/>
      <c r="AF18" s="4"/>
      <c r="AG18" s="4"/>
      <c r="AH18" s="4"/>
      <c r="AI18" s="5">
        <f t="shared" si="4"/>
        <v>0</v>
      </c>
    </row>
    <row r="19" spans="1:35" ht="18" customHeight="1" thickBot="1" x14ac:dyDescent="0.4">
      <c r="A19" s="17" t="s">
        <v>44</v>
      </c>
      <c r="B19" s="17"/>
      <c r="C19" s="17"/>
      <c r="D19" s="17"/>
      <c r="E19" s="17"/>
      <c r="F19" s="17"/>
      <c r="G19" s="17"/>
      <c r="H19" s="17"/>
      <c r="I19" s="17"/>
      <c r="J19" s="17"/>
      <c r="K19" s="18">
        <f>SUM(O15:O18)</f>
        <v>0</v>
      </c>
      <c r="L19" s="18"/>
      <c r="M19" s="18"/>
      <c r="N19" s="18"/>
      <c r="O19" s="18"/>
      <c r="P19" s="18">
        <f>SUM(T15:T18)</f>
        <v>0</v>
      </c>
      <c r="Q19" s="18"/>
      <c r="R19" s="18"/>
      <c r="S19" s="18"/>
      <c r="T19" s="18"/>
      <c r="U19" s="18">
        <f>SUM(Y15:Y18)</f>
        <v>0</v>
      </c>
      <c r="V19" s="18"/>
      <c r="W19" s="18"/>
      <c r="X19" s="18"/>
      <c r="Y19" s="18"/>
      <c r="Z19" s="18">
        <f>SUM(AD15:AD18)</f>
        <v>0</v>
      </c>
      <c r="AA19" s="18"/>
      <c r="AB19" s="18"/>
      <c r="AC19" s="18"/>
      <c r="AD19" s="18"/>
      <c r="AE19" s="18">
        <f>SUM(AI15:AI18)</f>
        <v>0</v>
      </c>
      <c r="AF19" s="18"/>
      <c r="AG19" s="18"/>
      <c r="AH19" s="18"/>
      <c r="AI19" s="18"/>
    </row>
    <row r="20" spans="1:35" ht="18" customHeight="1" thickBot="1" x14ac:dyDescent="0.4">
      <c r="A20" s="24" t="s">
        <v>45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</row>
    <row r="21" spans="1:35" ht="18.649999999999999" customHeight="1" thickBot="1" x14ac:dyDescent="0.4">
      <c r="A21" s="7">
        <v>1</v>
      </c>
      <c r="B21" s="3" t="s">
        <v>16</v>
      </c>
      <c r="C21" s="14" t="s">
        <v>53</v>
      </c>
      <c r="D21" s="14"/>
      <c r="E21" s="14"/>
      <c r="F21" s="14"/>
      <c r="G21" s="14"/>
      <c r="H21" s="14"/>
      <c r="I21" s="14"/>
      <c r="J21" s="14"/>
      <c r="K21" s="4"/>
      <c r="L21" s="4"/>
      <c r="M21" s="4"/>
      <c r="N21" s="4"/>
      <c r="O21" s="5">
        <f>SUM(K21:N21)*A21</f>
        <v>0</v>
      </c>
      <c r="P21" s="4"/>
      <c r="Q21" s="4"/>
      <c r="R21" s="4"/>
      <c r="S21" s="4"/>
      <c r="T21" s="5">
        <f>SUM(P21:S21)*A21</f>
        <v>0</v>
      </c>
      <c r="U21" s="4"/>
      <c r="V21" s="4"/>
      <c r="W21" s="4"/>
      <c r="X21" s="4"/>
      <c r="Y21" s="5">
        <f>SUM(U21:X21)*A21</f>
        <v>0</v>
      </c>
      <c r="Z21" s="4"/>
      <c r="AA21" s="4"/>
      <c r="AB21" s="4"/>
      <c r="AC21" s="4"/>
      <c r="AD21" s="5">
        <f>SUM(Z21:AC21)*A21</f>
        <v>0</v>
      </c>
      <c r="AE21" s="4"/>
      <c r="AF21" s="4"/>
      <c r="AG21" s="4"/>
      <c r="AH21" s="4"/>
      <c r="AI21" s="5">
        <f>SUM(AE21:AH21)*A21</f>
        <v>0</v>
      </c>
    </row>
    <row r="22" spans="1:35" ht="18.649999999999999" customHeight="1" thickBot="1" x14ac:dyDescent="0.4">
      <c r="A22" s="7">
        <v>1</v>
      </c>
      <c r="B22" s="3" t="s">
        <v>17</v>
      </c>
      <c r="C22" s="14" t="s">
        <v>54</v>
      </c>
      <c r="D22" s="14"/>
      <c r="E22" s="14"/>
      <c r="F22" s="14"/>
      <c r="G22" s="14"/>
      <c r="H22" s="14"/>
      <c r="I22" s="14"/>
      <c r="J22" s="14"/>
      <c r="K22" s="4"/>
      <c r="L22" s="4"/>
      <c r="M22" s="4"/>
      <c r="N22" s="4"/>
      <c r="O22" s="5">
        <f t="shared" si="0"/>
        <v>0</v>
      </c>
      <c r="P22" s="4"/>
      <c r="Q22" s="4"/>
      <c r="R22" s="4"/>
      <c r="S22" s="4"/>
      <c r="T22" s="5">
        <f t="shared" ref="T22:T24" si="5">SUM(P22:S22)*A22</f>
        <v>0</v>
      </c>
      <c r="U22" s="4"/>
      <c r="V22" s="4"/>
      <c r="W22" s="4"/>
      <c r="X22" s="4"/>
      <c r="Y22" s="5">
        <f t="shared" ref="Y22:Y24" si="6">SUM(U22:X22)*A22</f>
        <v>0</v>
      </c>
      <c r="Z22" s="4"/>
      <c r="AA22" s="4"/>
      <c r="AB22" s="4"/>
      <c r="AC22" s="4"/>
      <c r="AD22" s="5">
        <f t="shared" ref="AD22:AD24" si="7">SUM(Z22:AC22)*A22</f>
        <v>0</v>
      </c>
      <c r="AE22" s="4"/>
      <c r="AF22" s="4"/>
      <c r="AG22" s="4"/>
      <c r="AH22" s="4"/>
      <c r="AI22" s="5">
        <f t="shared" ref="AI22:AI24" si="8">SUM(AE22:AH22)*A22</f>
        <v>0</v>
      </c>
    </row>
    <row r="23" spans="1:35" ht="18.649999999999999" customHeight="1" thickBot="1" x14ac:dyDescent="0.4">
      <c r="A23" s="7">
        <v>1</v>
      </c>
      <c r="B23" s="3" t="s">
        <v>18</v>
      </c>
      <c r="C23" s="14" t="s">
        <v>55</v>
      </c>
      <c r="D23" s="14"/>
      <c r="E23" s="14"/>
      <c r="F23" s="14"/>
      <c r="G23" s="14"/>
      <c r="H23" s="14"/>
      <c r="I23" s="14"/>
      <c r="J23" s="14"/>
      <c r="K23" s="4"/>
      <c r="L23" s="4"/>
      <c r="M23" s="4"/>
      <c r="N23" s="4"/>
      <c r="O23" s="5">
        <f t="shared" si="0"/>
        <v>0</v>
      </c>
      <c r="P23" s="4"/>
      <c r="Q23" s="4"/>
      <c r="R23" s="4"/>
      <c r="S23" s="4"/>
      <c r="T23" s="5">
        <f t="shared" si="5"/>
        <v>0</v>
      </c>
      <c r="U23" s="4"/>
      <c r="V23" s="4"/>
      <c r="W23" s="4"/>
      <c r="X23" s="4"/>
      <c r="Y23" s="5">
        <f t="shared" si="6"/>
        <v>0</v>
      </c>
      <c r="Z23" s="4"/>
      <c r="AA23" s="4"/>
      <c r="AB23" s="4"/>
      <c r="AC23" s="4"/>
      <c r="AD23" s="5">
        <f t="shared" si="7"/>
        <v>0</v>
      </c>
      <c r="AE23" s="4"/>
      <c r="AF23" s="4"/>
      <c r="AG23" s="4"/>
      <c r="AH23" s="4"/>
      <c r="AI23" s="5">
        <f t="shared" si="8"/>
        <v>0</v>
      </c>
    </row>
    <row r="24" spans="1:35" ht="18.649999999999999" customHeight="1" thickBot="1" x14ac:dyDescent="0.4">
      <c r="A24" s="9">
        <f>1/3</f>
        <v>0.33333333333333331</v>
      </c>
      <c r="B24" s="3" t="s">
        <v>19</v>
      </c>
      <c r="C24" s="14" t="s">
        <v>56</v>
      </c>
      <c r="D24" s="14"/>
      <c r="E24" s="14"/>
      <c r="F24" s="14"/>
      <c r="G24" s="14"/>
      <c r="H24" s="14"/>
      <c r="I24" s="14"/>
      <c r="J24" s="14"/>
      <c r="K24" s="4"/>
      <c r="L24" s="4"/>
      <c r="M24" s="4"/>
      <c r="N24" s="4"/>
      <c r="O24" s="5">
        <f t="shared" si="0"/>
        <v>0</v>
      </c>
      <c r="P24" s="4"/>
      <c r="Q24" s="4"/>
      <c r="R24" s="4"/>
      <c r="S24" s="4"/>
      <c r="T24" s="5">
        <f t="shared" si="5"/>
        <v>0</v>
      </c>
      <c r="U24" s="4"/>
      <c r="V24" s="4"/>
      <c r="W24" s="4"/>
      <c r="X24" s="4"/>
      <c r="Y24" s="5">
        <f t="shared" si="6"/>
        <v>0</v>
      </c>
      <c r="Z24" s="4"/>
      <c r="AA24" s="4"/>
      <c r="AB24" s="4"/>
      <c r="AC24" s="4"/>
      <c r="AD24" s="5">
        <f t="shared" si="7"/>
        <v>0</v>
      </c>
      <c r="AE24" s="4"/>
      <c r="AF24" s="4"/>
      <c r="AG24" s="4"/>
      <c r="AH24" s="4"/>
      <c r="AI24" s="5">
        <f t="shared" si="8"/>
        <v>0</v>
      </c>
    </row>
    <row r="25" spans="1:35" ht="18.649999999999999" customHeight="1" thickBot="1" x14ac:dyDescent="0.4">
      <c r="A25" s="17" t="s">
        <v>60</v>
      </c>
      <c r="B25" s="17"/>
      <c r="C25" s="17"/>
      <c r="D25" s="17"/>
      <c r="E25" s="17"/>
      <c r="F25" s="17"/>
      <c r="G25" s="17"/>
      <c r="H25" s="17"/>
      <c r="I25" s="17"/>
      <c r="J25" s="17"/>
      <c r="K25" s="18">
        <f>SUM(O21:O24)</f>
        <v>0</v>
      </c>
      <c r="L25" s="18"/>
      <c r="M25" s="18"/>
      <c r="N25" s="18"/>
      <c r="O25" s="18"/>
      <c r="P25" s="18">
        <f>SUM(T21:T24)</f>
        <v>0</v>
      </c>
      <c r="Q25" s="18"/>
      <c r="R25" s="18"/>
      <c r="S25" s="18"/>
      <c r="T25" s="18"/>
      <c r="U25" s="18">
        <f>SUM(Y21:Y24)</f>
        <v>0</v>
      </c>
      <c r="V25" s="18"/>
      <c r="W25" s="18"/>
      <c r="X25" s="18"/>
      <c r="Y25" s="18"/>
      <c r="Z25" s="18">
        <f>SUM(AD21:AD24)</f>
        <v>0</v>
      </c>
      <c r="AA25" s="18"/>
      <c r="AB25" s="18"/>
      <c r="AC25" s="18"/>
      <c r="AD25" s="18"/>
      <c r="AE25" s="18">
        <f>SUM(AI21:AI24)</f>
        <v>0</v>
      </c>
      <c r="AF25" s="18"/>
      <c r="AG25" s="18"/>
      <c r="AH25" s="18"/>
      <c r="AI25" s="18"/>
    </row>
    <row r="26" spans="1:35" ht="18.649999999999999" customHeight="1" thickBot="1" x14ac:dyDescent="0.4">
      <c r="A26" s="24" t="s">
        <v>46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</row>
    <row r="27" spans="1:35" ht="18.649999999999999" customHeight="1" thickBot="1" x14ac:dyDescent="0.4">
      <c r="A27" s="9">
        <f>5/6</f>
        <v>0.83333333333333337</v>
      </c>
      <c r="B27" s="3" t="s">
        <v>16</v>
      </c>
      <c r="C27" s="14" t="s">
        <v>57</v>
      </c>
      <c r="D27" s="14"/>
      <c r="E27" s="14"/>
      <c r="F27" s="14"/>
      <c r="G27" s="14"/>
      <c r="H27" s="14"/>
      <c r="I27" s="14"/>
      <c r="J27" s="14"/>
      <c r="K27" s="8"/>
      <c r="L27" s="8"/>
      <c r="M27" s="8"/>
      <c r="N27" s="8"/>
      <c r="O27" s="5">
        <f>SUM(K27:N27)*A27</f>
        <v>0</v>
      </c>
      <c r="P27" s="8"/>
      <c r="Q27" s="8"/>
      <c r="R27" s="8"/>
      <c r="S27" s="8"/>
      <c r="T27" s="5">
        <f>SUM(P27:S27)*A27</f>
        <v>0</v>
      </c>
      <c r="U27" s="8"/>
      <c r="V27" s="8"/>
      <c r="W27" s="8"/>
      <c r="X27" s="8"/>
      <c r="Y27" s="5">
        <f>SUM(U27:X27)*A27</f>
        <v>0</v>
      </c>
      <c r="Z27" s="8"/>
      <c r="AA27" s="8"/>
      <c r="AB27" s="8"/>
      <c r="AC27" s="8"/>
      <c r="AD27" s="5">
        <f>SUM(Z27:AC27)*A27</f>
        <v>0</v>
      </c>
      <c r="AE27" s="8"/>
      <c r="AF27" s="8"/>
      <c r="AG27" s="8"/>
      <c r="AH27" s="8"/>
      <c r="AI27" s="5">
        <f>SUM(AE27:AH27)*A27</f>
        <v>0</v>
      </c>
    </row>
    <row r="28" spans="1:35" ht="18.649999999999999" customHeight="1" thickBot="1" x14ac:dyDescent="0.4">
      <c r="A28" s="9">
        <f>5/6</f>
        <v>0.83333333333333337</v>
      </c>
      <c r="B28" s="3" t="s">
        <v>17</v>
      </c>
      <c r="C28" s="14" t="s">
        <v>58</v>
      </c>
      <c r="D28" s="14"/>
      <c r="E28" s="14"/>
      <c r="F28" s="14"/>
      <c r="G28" s="14"/>
      <c r="H28" s="14"/>
      <c r="I28" s="14"/>
      <c r="J28" s="14"/>
      <c r="K28" s="8"/>
      <c r="L28" s="8"/>
      <c r="M28" s="8"/>
      <c r="N28" s="8"/>
      <c r="O28" s="5">
        <f>SUM(K28:N28)*A28</f>
        <v>0</v>
      </c>
      <c r="P28" s="8"/>
      <c r="Q28" s="8"/>
      <c r="R28" s="8"/>
      <c r="S28" s="8"/>
      <c r="T28" s="5">
        <f>SUM(P28:S28)*A28</f>
        <v>0</v>
      </c>
      <c r="U28" s="8"/>
      <c r="V28" s="8"/>
      <c r="W28" s="8"/>
      <c r="X28" s="8"/>
      <c r="Y28" s="5">
        <f>SUM(U28:X28)*A28</f>
        <v>0</v>
      </c>
      <c r="Z28" s="8"/>
      <c r="AA28" s="8"/>
      <c r="AB28" s="8"/>
      <c r="AC28" s="8"/>
      <c r="AD28" s="5">
        <f>SUM(Z28:AC28)*A28</f>
        <v>0</v>
      </c>
      <c r="AE28" s="8"/>
      <c r="AF28" s="8"/>
      <c r="AG28" s="8"/>
      <c r="AH28" s="8"/>
      <c r="AI28" s="5">
        <f>SUM(AE28:AH28)*A28</f>
        <v>0</v>
      </c>
    </row>
    <row r="29" spans="1:35" ht="18.649999999999999" customHeight="1" thickBot="1" x14ac:dyDescent="0.4">
      <c r="A29" s="17" t="s">
        <v>48</v>
      </c>
      <c r="B29" s="17"/>
      <c r="C29" s="17"/>
      <c r="D29" s="17"/>
      <c r="E29" s="17"/>
      <c r="F29" s="17"/>
      <c r="G29" s="17"/>
      <c r="H29" s="17"/>
      <c r="I29" s="17"/>
      <c r="J29" s="17"/>
      <c r="K29" s="18">
        <f>SUM(O27:O28)</f>
        <v>0</v>
      </c>
      <c r="L29" s="18"/>
      <c r="M29" s="18"/>
      <c r="N29" s="18"/>
      <c r="O29" s="18"/>
      <c r="P29" s="18">
        <f>SUM(T27:T28)</f>
        <v>0</v>
      </c>
      <c r="Q29" s="18"/>
      <c r="R29" s="18"/>
      <c r="S29" s="18"/>
      <c r="T29" s="18"/>
      <c r="U29" s="18">
        <f>SUM(Y27:Y28)</f>
        <v>0</v>
      </c>
      <c r="V29" s="18"/>
      <c r="W29" s="18"/>
      <c r="X29" s="18"/>
      <c r="Y29" s="18"/>
      <c r="Z29" s="18">
        <f>SUM(AD27:AD28)</f>
        <v>0</v>
      </c>
      <c r="AA29" s="18"/>
      <c r="AB29" s="18"/>
      <c r="AC29" s="18"/>
      <c r="AD29" s="18"/>
      <c r="AE29" s="18">
        <f>SUM(AI27:AI28)</f>
        <v>0</v>
      </c>
      <c r="AF29" s="18"/>
      <c r="AG29" s="18"/>
      <c r="AH29" s="18"/>
      <c r="AI29" s="18"/>
    </row>
    <row r="30" spans="1:35" ht="18" customHeight="1" thickBot="1" x14ac:dyDescent="0.4">
      <c r="A30" s="11" t="s">
        <v>47</v>
      </c>
      <c r="B30" s="11"/>
      <c r="C30" s="11"/>
      <c r="D30" s="11"/>
      <c r="E30" s="11"/>
      <c r="F30" s="11"/>
      <c r="G30" s="11"/>
      <c r="H30" s="11"/>
      <c r="I30" s="11"/>
      <c r="J30" s="11"/>
      <c r="K30" s="12">
        <f>SUM(K19,K25,K29)</f>
        <v>0</v>
      </c>
      <c r="L30" s="12"/>
      <c r="M30" s="12"/>
      <c r="N30" s="12"/>
      <c r="O30" s="12"/>
      <c r="P30" s="12">
        <f>SUM(P19,P25,P29)</f>
        <v>0</v>
      </c>
      <c r="Q30" s="12"/>
      <c r="R30" s="12"/>
      <c r="S30" s="12"/>
      <c r="T30" s="12"/>
      <c r="U30" s="12">
        <f>SUM(U19,U25,U29)</f>
        <v>0</v>
      </c>
      <c r="V30" s="12"/>
      <c r="W30" s="12"/>
      <c r="X30" s="12"/>
      <c r="Y30" s="12"/>
      <c r="Z30" s="12">
        <f>SUM(Z19,Z25,Z29)</f>
        <v>0</v>
      </c>
      <c r="AA30" s="12"/>
      <c r="AB30" s="12"/>
      <c r="AC30" s="12"/>
      <c r="AD30" s="12"/>
      <c r="AE30" s="12">
        <f>SUM(AE19,AE25,AE29)</f>
        <v>0</v>
      </c>
      <c r="AF30" s="12"/>
      <c r="AG30" s="12"/>
      <c r="AH30" s="12"/>
      <c r="AI30" s="12"/>
    </row>
    <row r="31" spans="1:35" ht="15" x14ac:dyDescent="0.3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35" ht="15" x14ac:dyDescent="0.35">
      <c r="A32" s="16" t="s">
        <v>28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x14ac:dyDescent="0.3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3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3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x14ac:dyDescent="0.3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x14ac:dyDescent="0.3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x14ac:dyDescent="0.3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15.5" x14ac:dyDescent="0.35">
      <c r="A40" s="10" t="s">
        <v>29</v>
      </c>
      <c r="B40" s="10"/>
      <c r="C40" s="10"/>
      <c r="D40" s="10"/>
      <c r="E40" s="10"/>
      <c r="F40" s="10"/>
      <c r="G40" s="10"/>
    </row>
    <row r="41" spans="1:15" ht="15.5" x14ac:dyDescent="0.35">
      <c r="A41" s="10" t="s">
        <v>22</v>
      </c>
      <c r="B41" s="10"/>
      <c r="H41" s="10" t="s">
        <v>21</v>
      </c>
      <c r="I41" s="10"/>
      <c r="J41" s="15"/>
      <c r="K41" s="15"/>
      <c r="L41" s="15"/>
      <c r="M41" s="15"/>
      <c r="N41" s="15"/>
      <c r="O41" s="15"/>
    </row>
  </sheetData>
  <mergeCells count="107">
    <mergeCell ref="P30:T30"/>
    <mergeCell ref="U10:U12"/>
    <mergeCell ref="V10:V12"/>
    <mergeCell ref="A6:AI6"/>
    <mergeCell ref="A7:AI7"/>
    <mergeCell ref="X8:AI8"/>
    <mergeCell ref="AE25:AI25"/>
    <mergeCell ref="A20:AI20"/>
    <mergeCell ref="A26:AI26"/>
    <mergeCell ref="A29:J29"/>
    <mergeCell ref="C27:J27"/>
    <mergeCell ref="C28:J28"/>
    <mergeCell ref="K29:O29"/>
    <mergeCell ref="P29:T29"/>
    <mergeCell ref="U29:Y29"/>
    <mergeCell ref="Z29:AD29"/>
    <mergeCell ref="AE29:AI29"/>
    <mergeCell ref="A9:A13"/>
    <mergeCell ref="A14:J14"/>
    <mergeCell ref="A19:J19"/>
    <mergeCell ref="K19:O19"/>
    <mergeCell ref="P19:T19"/>
    <mergeCell ref="T13:T14"/>
    <mergeCell ref="S13:S14"/>
    <mergeCell ref="AE30:AI30"/>
    <mergeCell ref="Z30:AD30"/>
    <mergeCell ref="U30:Y30"/>
    <mergeCell ref="AA10:AA12"/>
    <mergeCell ref="AB10:AB12"/>
    <mergeCell ref="Z13:Z14"/>
    <mergeCell ref="Y13:Y14"/>
    <mergeCell ref="X13:X14"/>
    <mergeCell ref="W13:W14"/>
    <mergeCell ref="V13:V14"/>
    <mergeCell ref="U13:U14"/>
    <mergeCell ref="U25:Y25"/>
    <mergeCell ref="Z25:AD25"/>
    <mergeCell ref="X10:X12"/>
    <mergeCell ref="Z9:AD9"/>
    <mergeCell ref="AE9:AI9"/>
    <mergeCell ref="U19:Y19"/>
    <mergeCell ref="AC10:AC12"/>
    <mergeCell ref="AD10:AD12"/>
    <mergeCell ref="AE10:AE12"/>
    <mergeCell ref="AF10:AF12"/>
    <mergeCell ref="Z19:AD19"/>
    <mergeCell ref="AE19:AI19"/>
    <mergeCell ref="AI13:AI14"/>
    <mergeCell ref="AH13:AH14"/>
    <mergeCell ref="AG13:AG14"/>
    <mergeCell ref="AF13:AF14"/>
    <mergeCell ref="AE13:AE14"/>
    <mergeCell ref="AD13:AD14"/>
    <mergeCell ref="AC13:AC14"/>
    <mergeCell ref="AB13:AB14"/>
    <mergeCell ref="AA13:AA14"/>
    <mergeCell ref="Y10:Y12"/>
    <mergeCell ref="Z10:Z12"/>
    <mergeCell ref="AG10:AG12"/>
    <mergeCell ref="AH10:AH12"/>
    <mergeCell ref="AI10:AI12"/>
    <mergeCell ref="W10:W12"/>
    <mergeCell ref="P25:T25"/>
    <mergeCell ref="P10:P12"/>
    <mergeCell ref="Q10:Q12"/>
    <mergeCell ref="R10:R12"/>
    <mergeCell ref="S10:S12"/>
    <mergeCell ref="T10:T12"/>
    <mergeCell ref="C9:J9"/>
    <mergeCell ref="K9:O9"/>
    <mergeCell ref="P9:T9"/>
    <mergeCell ref="U9:Y9"/>
    <mergeCell ref="O13:O14"/>
    <mergeCell ref="N13:N14"/>
    <mergeCell ref="M13:M14"/>
    <mergeCell ref="L13:L14"/>
    <mergeCell ref="K13:K14"/>
    <mergeCell ref="R13:R14"/>
    <mergeCell ref="Q13:Q14"/>
    <mergeCell ref="P13:P14"/>
    <mergeCell ref="H41:I41"/>
    <mergeCell ref="J41:O41"/>
    <mergeCell ref="A41:B41"/>
    <mergeCell ref="A31:O31"/>
    <mergeCell ref="A33:O39"/>
    <mergeCell ref="C16:J16"/>
    <mergeCell ref="C17:J17"/>
    <mergeCell ref="C18:J18"/>
    <mergeCell ref="C21:J21"/>
    <mergeCell ref="C22:J22"/>
    <mergeCell ref="C24:J24"/>
    <mergeCell ref="A25:J25"/>
    <mergeCell ref="K25:O25"/>
    <mergeCell ref="A40:G40"/>
    <mergeCell ref="A32:O32"/>
    <mergeCell ref="A8:O8"/>
    <mergeCell ref="A30:J30"/>
    <mergeCell ref="K30:O30"/>
    <mergeCell ref="K10:K12"/>
    <mergeCell ref="L10:L12"/>
    <mergeCell ref="M10:M12"/>
    <mergeCell ref="N10:N12"/>
    <mergeCell ref="O10:O12"/>
    <mergeCell ref="C10:J13"/>
    <mergeCell ref="C15:J15"/>
    <mergeCell ref="C23:J23"/>
    <mergeCell ref="B9:B13"/>
  </mergeCells>
  <pageMargins left="0.7" right="0.7" top="0.75" bottom="0.75" header="0.3" footer="0.3"/>
  <pageSetup scale="7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90" zoomScaleNormal="90" workbookViewId="0">
      <selection activeCell="J8" sqref="J8:L8"/>
    </sheetView>
  </sheetViews>
  <sheetFormatPr defaultRowHeight="14.5" x14ac:dyDescent="0.35"/>
  <cols>
    <col min="1" max="1" width="6.36328125" customWidth="1"/>
    <col min="15" max="15" width="12.089843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23</v>
      </c>
      <c r="O5" s="2" t="s">
        <v>24</v>
      </c>
    </row>
    <row r="6" spans="1:15" ht="17.5" x14ac:dyDescent="0.35">
      <c r="A6" s="23" t="s">
        <v>36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21" customHeight="1" x14ac:dyDescent="0.35">
      <c r="A7" s="23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 ht="27" customHeight="1" x14ac:dyDescent="0.35">
      <c r="A8" s="28" t="s">
        <v>10</v>
      </c>
      <c r="B8" s="33" t="s">
        <v>11</v>
      </c>
      <c r="C8" s="34"/>
      <c r="D8" s="30" t="s">
        <v>12</v>
      </c>
      <c r="E8" s="31"/>
      <c r="F8" s="32"/>
      <c r="G8" s="30" t="s">
        <v>13</v>
      </c>
      <c r="H8" s="31"/>
      <c r="I8" s="32"/>
      <c r="J8" s="30" t="s">
        <v>14</v>
      </c>
      <c r="K8" s="31"/>
      <c r="L8" s="32"/>
      <c r="M8" s="30" t="s">
        <v>15</v>
      </c>
      <c r="N8" s="31"/>
      <c r="O8" s="32"/>
    </row>
    <row r="9" spans="1:15" ht="15" x14ac:dyDescent="0.35">
      <c r="A9" s="29"/>
      <c r="B9" s="35"/>
      <c r="C9" s="36"/>
      <c r="D9" s="30">
        <v>0</v>
      </c>
      <c r="E9" s="31"/>
      <c r="F9" s="32"/>
      <c r="G9" s="30">
        <v>1</v>
      </c>
      <c r="H9" s="31"/>
      <c r="I9" s="32"/>
      <c r="J9" s="30">
        <v>2</v>
      </c>
      <c r="K9" s="31"/>
      <c r="L9" s="32"/>
      <c r="M9" s="30">
        <v>3</v>
      </c>
      <c r="N9" s="31"/>
      <c r="O9" s="32"/>
    </row>
    <row r="10" spans="1:15" ht="15" x14ac:dyDescent="0.35">
      <c r="A10" s="37" t="s">
        <v>43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1:15" ht="68.25" customHeight="1" x14ac:dyDescent="0.35">
      <c r="A11" s="6">
        <v>1</v>
      </c>
      <c r="B11" s="27" t="s">
        <v>62</v>
      </c>
      <c r="C11" s="27"/>
      <c r="D11" s="27" t="s">
        <v>25</v>
      </c>
      <c r="E11" s="27"/>
      <c r="F11" s="27"/>
      <c r="G11" s="27" t="s">
        <v>79</v>
      </c>
      <c r="H11" s="27"/>
      <c r="I11" s="27"/>
      <c r="J11" s="27" t="s">
        <v>83</v>
      </c>
      <c r="K11" s="27"/>
      <c r="L11" s="27"/>
      <c r="M11" s="27" t="s">
        <v>87</v>
      </c>
      <c r="N11" s="27"/>
      <c r="O11" s="27"/>
    </row>
    <row r="12" spans="1:15" ht="68.5" customHeight="1" x14ac:dyDescent="0.35">
      <c r="A12" s="6">
        <v>2</v>
      </c>
      <c r="B12" s="27" t="s">
        <v>63</v>
      </c>
      <c r="C12" s="27"/>
      <c r="D12" s="27" t="s">
        <v>66</v>
      </c>
      <c r="E12" s="27"/>
      <c r="F12" s="27"/>
      <c r="G12" s="27" t="s">
        <v>78</v>
      </c>
      <c r="H12" s="27"/>
      <c r="I12" s="27"/>
      <c r="J12" s="27" t="s">
        <v>82</v>
      </c>
      <c r="K12" s="27"/>
      <c r="L12" s="27"/>
      <c r="M12" s="27" t="s">
        <v>86</v>
      </c>
      <c r="N12" s="27"/>
      <c r="O12" s="27"/>
    </row>
    <row r="13" spans="1:15" ht="68.5" customHeight="1" x14ac:dyDescent="0.35">
      <c r="A13" s="6">
        <v>3</v>
      </c>
      <c r="B13" s="27" t="s">
        <v>64</v>
      </c>
      <c r="C13" s="27"/>
      <c r="D13" s="27" t="s">
        <v>67</v>
      </c>
      <c r="E13" s="27"/>
      <c r="F13" s="27"/>
      <c r="G13" s="27" t="s">
        <v>77</v>
      </c>
      <c r="H13" s="27"/>
      <c r="I13" s="27"/>
      <c r="J13" s="27" t="s">
        <v>81</v>
      </c>
      <c r="K13" s="27"/>
      <c r="L13" s="27"/>
      <c r="M13" s="27" t="s">
        <v>85</v>
      </c>
      <c r="N13" s="27"/>
      <c r="O13" s="27"/>
    </row>
    <row r="14" spans="1:15" ht="50.5" customHeight="1" x14ac:dyDescent="0.35">
      <c r="A14" s="6">
        <v>4</v>
      </c>
      <c r="B14" s="27" t="s">
        <v>65</v>
      </c>
      <c r="C14" s="27"/>
      <c r="D14" s="27" t="s">
        <v>68</v>
      </c>
      <c r="E14" s="27"/>
      <c r="F14" s="27"/>
      <c r="G14" s="27" t="s">
        <v>76</v>
      </c>
      <c r="H14" s="27"/>
      <c r="I14" s="27"/>
      <c r="J14" s="27" t="s">
        <v>80</v>
      </c>
      <c r="K14" s="27"/>
      <c r="L14" s="27"/>
      <c r="M14" s="27" t="s">
        <v>84</v>
      </c>
      <c r="N14" s="27"/>
      <c r="O14" s="27"/>
    </row>
    <row r="15" spans="1:15" ht="15.75" customHeight="1" x14ac:dyDescent="0.35">
      <c r="A15" s="37" t="s">
        <v>45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9"/>
    </row>
    <row r="16" spans="1:15" ht="51" customHeight="1" x14ac:dyDescent="0.35">
      <c r="A16" s="6">
        <v>1</v>
      </c>
      <c r="B16" s="27" t="s">
        <v>30</v>
      </c>
      <c r="C16" s="27"/>
      <c r="D16" s="27" t="s">
        <v>90</v>
      </c>
      <c r="E16" s="27"/>
      <c r="F16" s="27"/>
      <c r="G16" s="27" t="s">
        <v>31</v>
      </c>
      <c r="H16" s="27"/>
      <c r="I16" s="27"/>
      <c r="J16" s="27" t="s">
        <v>32</v>
      </c>
      <c r="K16" s="27"/>
      <c r="L16" s="27"/>
      <c r="M16" s="27" t="s">
        <v>33</v>
      </c>
      <c r="N16" s="27"/>
      <c r="O16" s="27"/>
    </row>
    <row r="17" spans="1:15" ht="51" customHeight="1" x14ac:dyDescent="0.35">
      <c r="A17" s="6">
        <v>2</v>
      </c>
      <c r="B17" s="27" t="s">
        <v>88</v>
      </c>
      <c r="C17" s="27"/>
      <c r="D17" s="27" t="s">
        <v>91</v>
      </c>
      <c r="E17" s="27"/>
      <c r="F17" s="27"/>
      <c r="G17" s="27" t="s">
        <v>94</v>
      </c>
      <c r="H17" s="27"/>
      <c r="I17" s="27"/>
      <c r="J17" s="27" t="s">
        <v>97</v>
      </c>
      <c r="K17" s="27"/>
      <c r="L17" s="27"/>
      <c r="M17" s="27" t="s">
        <v>98</v>
      </c>
      <c r="N17" s="27"/>
      <c r="O17" s="27"/>
    </row>
    <row r="18" spans="1:15" ht="67.5" customHeight="1" x14ac:dyDescent="0.35">
      <c r="A18" s="6">
        <v>3</v>
      </c>
      <c r="B18" s="27" t="s">
        <v>89</v>
      </c>
      <c r="C18" s="27"/>
      <c r="D18" s="27" t="s">
        <v>92</v>
      </c>
      <c r="E18" s="27"/>
      <c r="F18" s="27"/>
      <c r="G18" s="27" t="s">
        <v>95</v>
      </c>
      <c r="H18" s="27"/>
      <c r="I18" s="27"/>
      <c r="J18" s="27" t="s">
        <v>99</v>
      </c>
      <c r="K18" s="27"/>
      <c r="L18" s="27"/>
      <c r="M18" s="27" t="s">
        <v>100</v>
      </c>
      <c r="N18" s="27"/>
      <c r="O18" s="27"/>
    </row>
    <row r="19" spans="1:15" ht="51.75" customHeight="1" x14ac:dyDescent="0.35">
      <c r="A19" s="6">
        <v>4</v>
      </c>
      <c r="B19" s="27" t="s">
        <v>56</v>
      </c>
      <c r="C19" s="27"/>
      <c r="D19" s="27" t="s">
        <v>93</v>
      </c>
      <c r="E19" s="27"/>
      <c r="F19" s="27"/>
      <c r="G19" s="27" t="s">
        <v>96</v>
      </c>
      <c r="H19" s="27"/>
      <c r="I19" s="27"/>
      <c r="J19" s="27" t="s">
        <v>26</v>
      </c>
      <c r="K19" s="27"/>
      <c r="L19" s="27"/>
      <c r="M19" s="27" t="s">
        <v>27</v>
      </c>
      <c r="N19" s="27"/>
      <c r="O19" s="27"/>
    </row>
    <row r="20" spans="1:15" ht="15.75" customHeight="1" x14ac:dyDescent="0.35">
      <c r="A20" s="40" t="s">
        <v>46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2"/>
    </row>
    <row r="21" spans="1:15" ht="52.5" customHeight="1" x14ac:dyDescent="0.35">
      <c r="A21" s="6">
        <v>1</v>
      </c>
      <c r="B21" s="27" t="s">
        <v>57</v>
      </c>
      <c r="C21" s="27"/>
      <c r="D21" s="27" t="s">
        <v>70</v>
      </c>
      <c r="E21" s="27"/>
      <c r="F21" s="27"/>
      <c r="G21" s="27" t="s">
        <v>73</v>
      </c>
      <c r="H21" s="27"/>
      <c r="I21" s="27"/>
      <c r="J21" s="27" t="s">
        <v>101</v>
      </c>
      <c r="K21" s="27"/>
      <c r="L21" s="27"/>
      <c r="M21" s="27" t="s">
        <v>102</v>
      </c>
      <c r="N21" s="27"/>
      <c r="O21" s="27"/>
    </row>
    <row r="22" spans="1:15" ht="52.5" customHeight="1" x14ac:dyDescent="0.35">
      <c r="A22" s="6">
        <v>2</v>
      </c>
      <c r="B22" s="27" t="s">
        <v>69</v>
      </c>
      <c r="C22" s="27"/>
      <c r="D22" s="27" t="s">
        <v>71</v>
      </c>
      <c r="E22" s="27"/>
      <c r="F22" s="27"/>
      <c r="G22" s="27" t="s">
        <v>72</v>
      </c>
      <c r="H22" s="27"/>
      <c r="I22" s="27"/>
      <c r="J22" s="27" t="s">
        <v>74</v>
      </c>
      <c r="K22" s="27"/>
      <c r="L22" s="27"/>
      <c r="M22" s="27" t="s">
        <v>75</v>
      </c>
      <c r="N22" s="27"/>
      <c r="O22" s="27"/>
    </row>
  </sheetData>
  <mergeCells count="65">
    <mergeCell ref="A10:O10"/>
    <mergeCell ref="A15:O15"/>
    <mergeCell ref="A20:O20"/>
    <mergeCell ref="B22:C22"/>
    <mergeCell ref="D22:F22"/>
    <mergeCell ref="G22:I22"/>
    <mergeCell ref="J22:L22"/>
    <mergeCell ref="M22:O22"/>
    <mergeCell ref="M17:O17"/>
    <mergeCell ref="M18:O18"/>
    <mergeCell ref="M19:O19"/>
    <mergeCell ref="J17:L17"/>
    <mergeCell ref="B21:C21"/>
    <mergeCell ref="D21:F21"/>
    <mergeCell ref="G21:I21"/>
    <mergeCell ref="J21:L21"/>
    <mergeCell ref="M21:O21"/>
    <mergeCell ref="G18:I18"/>
    <mergeCell ref="G19:I19"/>
    <mergeCell ref="D18:F18"/>
    <mergeCell ref="D19:F19"/>
    <mergeCell ref="J18:L18"/>
    <mergeCell ref="J19:L19"/>
    <mergeCell ref="D12:F12"/>
    <mergeCell ref="B12:C12"/>
    <mergeCell ref="D11:F11"/>
    <mergeCell ref="B11:C11"/>
    <mergeCell ref="B18:C18"/>
    <mergeCell ref="D13:F13"/>
    <mergeCell ref="D14:F14"/>
    <mergeCell ref="B13:C13"/>
    <mergeCell ref="B14:C14"/>
    <mergeCell ref="B16:C16"/>
    <mergeCell ref="D16:F16"/>
    <mergeCell ref="J8:L8"/>
    <mergeCell ref="J9:L9"/>
    <mergeCell ref="B8:C9"/>
    <mergeCell ref="D8:F8"/>
    <mergeCell ref="D9:F9"/>
    <mergeCell ref="G8:I8"/>
    <mergeCell ref="M12:O12"/>
    <mergeCell ref="M13:O13"/>
    <mergeCell ref="M14:O14"/>
    <mergeCell ref="M16:O16"/>
    <mergeCell ref="J11:L11"/>
    <mergeCell ref="J12:L12"/>
    <mergeCell ref="J13:L13"/>
    <mergeCell ref="J14:L14"/>
    <mergeCell ref="J16:L16"/>
    <mergeCell ref="B19:C19"/>
    <mergeCell ref="A8:A9"/>
    <mergeCell ref="A6:O6"/>
    <mergeCell ref="A7:O7"/>
    <mergeCell ref="M8:O8"/>
    <mergeCell ref="M9:O9"/>
    <mergeCell ref="D17:F17"/>
    <mergeCell ref="G11:I11"/>
    <mergeCell ref="G12:I12"/>
    <mergeCell ref="G13:I13"/>
    <mergeCell ref="G14:I14"/>
    <mergeCell ref="G16:I16"/>
    <mergeCell ref="G17:I17"/>
    <mergeCell ref="B17:C17"/>
    <mergeCell ref="G9:I9"/>
    <mergeCell ref="M11:O11"/>
  </mergeCells>
  <pageMargins left="0.7" right="0.7" top="0.75" bottom="0.75" header="0.3" footer="0.3"/>
  <pageSetup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Committee Presentation Eve.</vt:lpstr>
      <vt:lpstr>Rubric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Manoor ...</dc:creator>
  <cp:lastModifiedBy>Manoor ...</cp:lastModifiedBy>
  <cp:lastPrinted>2013-10-09T20:38:14Z</cp:lastPrinted>
  <dcterms:created xsi:type="dcterms:W3CDTF">2013-09-29T21:08:49Z</dcterms:created>
  <dcterms:modified xsi:type="dcterms:W3CDTF">2013-12-14T14:45:42Z</dcterms:modified>
</cp:coreProperties>
</file>